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8800" windowHeight="14100"/>
  </bookViews>
  <sheets>
    <sheet name="Sheet1" sheetId="1" r:id="rId1"/>
  </sheets>
  <definedNames>
    <definedName name="OpenSolver_ChosenSolver" localSheetId="0" hidden="1">CBC</definedName>
    <definedName name="OpenSolver_DualsNewSheet" localSheetId="0" hidden="1">0</definedName>
    <definedName name="OpenSolver_LinearityCheck" localSheetId="0" hidden="1">1</definedName>
    <definedName name="solver_adj" localSheetId="0" hidden="1">Sheet1!$H$28:$H$41</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Sheet1!$F$17:$F$18</definedName>
    <definedName name="solver_lhs2" localSheetId="0" hidden="1">Sheet1!$F$19:$F$25</definedName>
    <definedName name="solver_lhs3" localSheetId="0" hidden="1">Sheet1!$H$28:$H$41</definedName>
    <definedName name="solver_lhs4" localSheetId="0" hidden="1">Sheet1!$H$28:$H$41</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4</definedName>
    <definedName name="solver_nwt" localSheetId="0" hidden="1">1</definedName>
    <definedName name="solver_opt" localSheetId="0" hidden="1">Sheet1!$C$43</definedName>
    <definedName name="solver_pre" localSheetId="0" hidden="1">0.000001</definedName>
    <definedName name="solver_rbv" localSheetId="0" hidden="1">1</definedName>
    <definedName name="solver_rel1" localSheetId="0" hidden="1">1</definedName>
    <definedName name="solver_rel2" localSheetId="0" hidden="1">2</definedName>
    <definedName name="solver_rel3" localSheetId="0" hidden="1">1</definedName>
    <definedName name="solver_rel4" localSheetId="0" hidden="1">3</definedName>
    <definedName name="solver_rhs1" localSheetId="0" hidden="1">Sheet1!$H$17:$H$18</definedName>
    <definedName name="solver_rhs2" localSheetId="0" hidden="1">Sheet1!$H$19:$H$25</definedName>
    <definedName name="solver_rhs3" localSheetId="0" hidden="1">Sheet1!$F$28:$F$41</definedName>
    <definedName name="solver_rhs4" localSheetId="0" hidden="1">Sheet1!$E$28:$E$41</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1" l="1"/>
  <c r="F18" i="1" s="1"/>
  <c r="D19" i="1"/>
  <c r="F19" i="1" s="1"/>
  <c r="D20" i="1"/>
  <c r="F20" i="1" s="1"/>
  <c r="D21" i="1"/>
  <c r="F21" i="1" s="1"/>
  <c r="D17" i="1"/>
  <c r="F17" i="1" s="1"/>
  <c r="E19" i="1"/>
  <c r="H19" i="1" s="1"/>
  <c r="E21" i="1"/>
  <c r="H21" i="1" s="1"/>
  <c r="E22" i="1"/>
  <c r="F22" i="1" s="1"/>
  <c r="E23" i="1"/>
  <c r="F23" i="1" s="1"/>
  <c r="E24" i="1"/>
  <c r="F24" i="1" s="1"/>
  <c r="E25" i="1"/>
  <c r="F25" i="1" s="1"/>
  <c r="E20" i="1"/>
  <c r="H20" i="1" s="1"/>
  <c r="C43" i="1"/>
</calcChain>
</file>

<file path=xl/sharedStrings.xml><?xml version="1.0" encoding="utf-8"?>
<sst xmlns="http://schemas.openxmlformats.org/spreadsheetml/2006/main" count="64" uniqueCount="29">
  <si>
    <t>Transshipment Example</t>
  </si>
  <si>
    <t>Description:</t>
  </si>
  <si>
    <t>Example context:</t>
  </si>
  <si>
    <t>Model:</t>
  </si>
  <si>
    <t>Node</t>
  </si>
  <si>
    <t>Flow Out</t>
  </si>
  <si>
    <t>Flow In</t>
  </si>
  <si>
    <t>LHS</t>
  </si>
  <si>
    <t>RHS</t>
  </si>
  <si>
    <t>Youngstown</t>
  </si>
  <si>
    <t>&lt;=</t>
  </si>
  <si>
    <t>Pittsburgh</t>
  </si>
  <si>
    <t>Cincinnati</t>
  </si>
  <si>
    <t>=</t>
  </si>
  <si>
    <t>Kansas City</t>
  </si>
  <si>
    <t>Chicago</t>
  </si>
  <si>
    <t>Albany</t>
  </si>
  <si>
    <t>Houston</t>
  </si>
  <si>
    <t>Tempe</t>
  </si>
  <si>
    <t>Gary</t>
  </si>
  <si>
    <t>From</t>
  </si>
  <si>
    <t>To</t>
  </si>
  <si>
    <t>Lower Bound</t>
  </si>
  <si>
    <t>Upper Bound</t>
  </si>
  <si>
    <t>Cost</t>
  </si>
  <si>
    <t>Solution</t>
  </si>
  <si>
    <t>This model seeks a least cost set of flows for distributing steel from two steel mills (located at Youngstown and Pittsburgh) to regional warehouses (Cincinnati, Kansas City, and Chicago) and field warehouses (Albany, Houston, Tempe, and Gary) while being limited to the available steel at the mills, staying within the lower/upper bounds of flows between locations, and satisfying the required demands at the field warehouses.</t>
  </si>
  <si>
    <t>Total cost</t>
  </si>
  <si>
    <t>The transshipment problem seeks to minimise or maximise the cost of a set of flows along arcs from origins to intermediate nodes and destinations while being restricted by available supplies, required demands, and bounds on arc flows.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</si>
</sst>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u/>
      <sz val="11"/>
      <color theme="1"/>
      <name val="Calibri"/>
      <family val="2"/>
      <scheme val="minor"/>
    </font>
    <font>
      <sz val="11"/>
      <color theme="1"/>
      <name val="Calibri"/>
      <family val="2"/>
      <scheme val="minor"/>
    </font>
    <font>
      <b/>
      <sz val="11"/>
      <color rgb="FF3F3F3F"/>
      <name val="Calibri"/>
      <family val="2"/>
      <scheme val="minor"/>
    </font>
    <font>
      <sz val="11"/>
      <color theme="0"/>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medium">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4" fillId="2" borderId="1" applyNumberFormat="0" applyAlignment="0" applyProtection="0"/>
    <xf numFmtId="0" fontId="3" fillId="3" borderId="2" applyNumberFormat="0" applyFont="0" applyAlignment="0" applyProtection="0"/>
    <xf numFmtId="0" fontId="5" fillId="4" borderId="0" applyNumberFormat="0" applyBorder="0" applyAlignment="0" applyProtection="0"/>
    <xf numFmtId="0" fontId="3" fillId="5" borderId="0" applyNumberFormat="0" applyBorder="0" applyAlignment="0" applyProtection="0"/>
  </cellStyleXfs>
  <cellXfs count="23">
    <xf numFmtId="0" fontId="0" fillId="0" borderId="0" xfId="0"/>
    <xf numFmtId="0" fontId="1" fillId="0" borderId="0" xfId="0" applyFont="1"/>
    <xf numFmtId="0" fontId="2" fillId="0" borderId="0" xfId="0" applyFont="1"/>
    <xf numFmtId="0" fontId="0" fillId="0" borderId="0" xfId="0" applyFont="1"/>
    <xf numFmtId="0" fontId="5" fillId="4" borderId="4" xfId="3" applyBorder="1"/>
    <xf numFmtId="0" fontId="3" fillId="5" borderId="4" xfId="4" applyBorder="1"/>
    <xf numFmtId="0" fontId="5" fillId="4" borderId="5" xfId="3" applyBorder="1"/>
    <xf numFmtId="0" fontId="3" fillId="5" borderId="5" xfId="4" applyBorder="1"/>
    <xf numFmtId="0" fontId="0" fillId="3" borderId="0" xfId="2" applyFont="1" applyBorder="1"/>
    <xf numFmtId="0" fontId="4" fillId="2" borderId="6" xfId="1" applyBorder="1"/>
    <xf numFmtId="0" fontId="4" fillId="2" borderId="7" xfId="1" applyBorder="1"/>
    <xf numFmtId="0" fontId="2" fillId="3" borderId="8" xfId="2" applyFont="1" applyBorder="1"/>
    <xf numFmtId="0" fontId="0" fillId="3" borderId="9" xfId="2" applyFont="1" applyBorder="1"/>
    <xf numFmtId="0" fontId="0" fillId="3" borderId="10" xfId="2" applyFont="1" applyBorder="1"/>
    <xf numFmtId="0" fontId="2" fillId="3" borderId="11" xfId="2" applyFont="1" applyBorder="1"/>
    <xf numFmtId="0" fontId="0" fillId="3" borderId="12" xfId="2" applyFont="1" applyBorder="1"/>
    <xf numFmtId="0" fontId="5" fillId="4" borderId="3" xfId="3" applyBorder="1"/>
    <xf numFmtId="0" fontId="0" fillId="3" borderId="11" xfId="2" applyFont="1" applyBorder="1" applyAlignment="1">
      <alignment vertical="top" wrapText="1"/>
    </xf>
    <xf numFmtId="0" fontId="0" fillId="3" borderId="0" xfId="2" applyFont="1" applyBorder="1" applyAlignment="1">
      <alignment vertical="top" wrapText="1"/>
    </xf>
    <xf numFmtId="0" fontId="0" fillId="3" borderId="12" xfId="2" applyFont="1" applyBorder="1" applyAlignment="1">
      <alignment vertical="top" wrapText="1"/>
    </xf>
    <xf numFmtId="0" fontId="0" fillId="3" borderId="13" xfId="2" applyFont="1" applyBorder="1" applyAlignment="1">
      <alignment vertical="top" wrapText="1"/>
    </xf>
    <xf numFmtId="0" fontId="0" fillId="3" borderId="14" xfId="2" applyFont="1" applyBorder="1" applyAlignment="1">
      <alignment vertical="top" wrapText="1"/>
    </xf>
    <xf numFmtId="0" fontId="0" fillId="3" borderId="15"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27</xdr:row>
      <xdr:rowOff>0</xdr:rowOff>
    </xdr:from>
    <xdr:to>
      <xdr:col>8</xdr:col>
      <xdr:colOff>0</xdr:colOff>
      <xdr:row>41</xdr:row>
      <xdr:rowOff>0</xdr:rowOff>
    </xdr:to>
    <xdr:sp macro="" textlink="">
      <xdr:nvSpPr>
        <xdr:cNvPr id="2" name="OpenSolver1"/>
        <xdr:cNvSpPr/>
      </xdr:nvSpPr>
      <xdr:spPr>
        <a:xfrm>
          <a:off x="5019675" y="5353050"/>
          <a:ext cx="609600" cy="2667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42</xdr:row>
      <xdr:rowOff>0</xdr:rowOff>
    </xdr:from>
    <xdr:to>
      <xdr:col>3</xdr:col>
      <xdr:colOff>0</xdr:colOff>
      <xdr:row>43</xdr:row>
      <xdr:rowOff>0</xdr:rowOff>
    </xdr:to>
    <xdr:sp macro="" textlink="">
      <xdr:nvSpPr>
        <xdr:cNvPr id="3" name="OpenSolver2"/>
        <xdr:cNvSpPr/>
      </xdr:nvSpPr>
      <xdr:spPr>
        <a:xfrm>
          <a:off x="1219200" y="8210550"/>
          <a:ext cx="790575"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596900</xdr:colOff>
      <xdr:row>41</xdr:row>
      <xdr:rowOff>107950</xdr:rowOff>
    </xdr:from>
    <xdr:to>
      <xdr:col>2</xdr:col>
      <xdr:colOff>218389</xdr:colOff>
      <xdr:row>42</xdr:row>
      <xdr:rowOff>44450</xdr:rowOff>
    </xdr:to>
    <xdr:sp macro="" textlink="">
      <xdr:nvSpPr>
        <xdr:cNvPr id="4" name="OpenSolver3"/>
        <xdr:cNvSpPr/>
      </xdr:nvSpPr>
      <xdr:spPr>
        <a:xfrm>
          <a:off x="1206500" y="81280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5</xdr:col>
      <xdr:colOff>0</xdr:colOff>
      <xdr:row>16</xdr:row>
      <xdr:rowOff>0</xdr:rowOff>
    </xdr:from>
    <xdr:to>
      <xdr:col>6</xdr:col>
      <xdr:colOff>0</xdr:colOff>
      <xdr:row>18</xdr:row>
      <xdr:rowOff>0</xdr:rowOff>
    </xdr:to>
    <xdr:sp macro="" textlink="">
      <xdr:nvSpPr>
        <xdr:cNvPr id="5" name="OpenSolver4"/>
        <xdr:cNvSpPr/>
      </xdr:nvSpPr>
      <xdr:spPr>
        <a:xfrm>
          <a:off x="3571875" y="3248025"/>
          <a:ext cx="838200" cy="381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7</xdr:col>
      <xdr:colOff>0</xdr:colOff>
      <xdr:row>16</xdr:row>
      <xdr:rowOff>0</xdr:rowOff>
    </xdr:from>
    <xdr:to>
      <xdr:col>8</xdr:col>
      <xdr:colOff>0</xdr:colOff>
      <xdr:row>18</xdr:row>
      <xdr:rowOff>0</xdr:rowOff>
    </xdr:to>
    <xdr:sp macro="" textlink="">
      <xdr:nvSpPr>
        <xdr:cNvPr id="6" name="OpenSolver5"/>
        <xdr:cNvSpPr/>
      </xdr:nvSpPr>
      <xdr:spPr>
        <a:xfrm>
          <a:off x="5019675" y="3248025"/>
          <a:ext cx="609600" cy="381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6</xdr:col>
      <xdr:colOff>0</xdr:colOff>
      <xdr:row>17</xdr:row>
      <xdr:rowOff>0</xdr:rowOff>
    </xdr:from>
    <xdr:to>
      <xdr:col>7</xdr:col>
      <xdr:colOff>0</xdr:colOff>
      <xdr:row>17</xdr:row>
      <xdr:rowOff>0</xdr:rowOff>
    </xdr:to>
    <xdr:cxnSp macro="">
      <xdr:nvCxnSpPr>
        <xdr:cNvPr id="7" name="OpenSolver6"/>
        <xdr:cNvCxnSpPr>
          <a:stCxn id="5" idx="3"/>
          <a:endCxn id="6" idx="1"/>
        </xdr:cNvCxnSpPr>
      </xdr:nvCxnSpPr>
      <xdr:spPr>
        <a:xfrm>
          <a:off x="4410075" y="3438525"/>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16</xdr:row>
      <xdr:rowOff>63500</xdr:rowOff>
    </xdr:from>
    <xdr:to>
      <xdr:col>6</xdr:col>
      <xdr:colOff>495300</xdr:colOff>
      <xdr:row>17</xdr:row>
      <xdr:rowOff>127000</xdr:rowOff>
    </xdr:to>
    <xdr:sp macro="" textlink="">
      <xdr:nvSpPr>
        <xdr:cNvPr id="8" name="OpenSolver7"/>
        <xdr:cNvSpPr/>
      </xdr:nvSpPr>
      <xdr:spPr>
        <a:xfrm>
          <a:off x="4524375" y="331152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0</xdr:colOff>
      <xdr:row>18</xdr:row>
      <xdr:rowOff>0</xdr:rowOff>
    </xdr:from>
    <xdr:to>
      <xdr:col>6</xdr:col>
      <xdr:colOff>0</xdr:colOff>
      <xdr:row>25</xdr:row>
      <xdr:rowOff>0</xdr:rowOff>
    </xdr:to>
    <xdr:sp macro="" textlink="">
      <xdr:nvSpPr>
        <xdr:cNvPr id="9" name="OpenSolver8"/>
        <xdr:cNvSpPr/>
      </xdr:nvSpPr>
      <xdr:spPr>
        <a:xfrm>
          <a:off x="3571875" y="3629025"/>
          <a:ext cx="838200" cy="13335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7</xdr:col>
      <xdr:colOff>0</xdr:colOff>
      <xdr:row>18</xdr:row>
      <xdr:rowOff>0</xdr:rowOff>
    </xdr:from>
    <xdr:to>
      <xdr:col>8</xdr:col>
      <xdr:colOff>0</xdr:colOff>
      <xdr:row>25</xdr:row>
      <xdr:rowOff>0</xdr:rowOff>
    </xdr:to>
    <xdr:sp macro="" textlink="">
      <xdr:nvSpPr>
        <xdr:cNvPr id="10" name="OpenSolver9"/>
        <xdr:cNvSpPr/>
      </xdr:nvSpPr>
      <xdr:spPr>
        <a:xfrm>
          <a:off x="5019675" y="3629025"/>
          <a:ext cx="609600" cy="13335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6</xdr:col>
      <xdr:colOff>0</xdr:colOff>
      <xdr:row>21</xdr:row>
      <xdr:rowOff>95250</xdr:rowOff>
    </xdr:from>
    <xdr:to>
      <xdr:col>7</xdr:col>
      <xdr:colOff>0</xdr:colOff>
      <xdr:row>21</xdr:row>
      <xdr:rowOff>95250</xdr:rowOff>
    </xdr:to>
    <xdr:cxnSp macro="">
      <xdr:nvCxnSpPr>
        <xdr:cNvPr id="11" name="OpenSolver10"/>
        <xdr:cNvCxnSpPr>
          <a:stCxn id="9" idx="3"/>
          <a:endCxn id="10" idx="1"/>
        </xdr:cNvCxnSpPr>
      </xdr:nvCxnSpPr>
      <xdr:spPr>
        <a:xfrm>
          <a:off x="4410075" y="4295775"/>
          <a:ext cx="609600" cy="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20</xdr:row>
      <xdr:rowOff>158750</xdr:rowOff>
    </xdr:from>
    <xdr:to>
      <xdr:col>6</xdr:col>
      <xdr:colOff>495300</xdr:colOff>
      <xdr:row>22</xdr:row>
      <xdr:rowOff>31750</xdr:rowOff>
    </xdr:to>
    <xdr:sp macro="" textlink="">
      <xdr:nvSpPr>
        <xdr:cNvPr id="12" name="OpenSolver11"/>
        <xdr:cNvSpPr/>
      </xdr:nvSpPr>
      <xdr:spPr>
        <a:xfrm>
          <a:off x="4524375" y="416877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0</xdr:colOff>
      <xdr:row>27</xdr:row>
      <xdr:rowOff>0</xdr:rowOff>
    </xdr:from>
    <xdr:to>
      <xdr:col>6</xdr:col>
      <xdr:colOff>0</xdr:colOff>
      <xdr:row>41</xdr:row>
      <xdr:rowOff>0</xdr:rowOff>
    </xdr:to>
    <xdr:sp macro="" textlink="">
      <xdr:nvSpPr>
        <xdr:cNvPr id="13" name="OpenSolver12"/>
        <xdr:cNvSpPr/>
      </xdr:nvSpPr>
      <xdr:spPr>
        <a:xfrm>
          <a:off x="3571875" y="5353050"/>
          <a:ext cx="838200" cy="26670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9900CC"/>
            </a:solidFill>
          </a:endParaRPr>
        </a:p>
      </xdr:txBody>
    </xdr:sp>
    <xdr:clientData/>
  </xdr:twoCellAnchor>
  <xdr:twoCellAnchor>
    <xdr:from>
      <xdr:col>7</xdr:col>
      <xdr:colOff>12700</xdr:colOff>
      <xdr:row>27</xdr:row>
      <xdr:rowOff>12700</xdr:rowOff>
    </xdr:from>
    <xdr:to>
      <xdr:col>8</xdr:col>
      <xdr:colOff>0</xdr:colOff>
      <xdr:row>41</xdr:row>
      <xdr:rowOff>0</xdr:rowOff>
    </xdr:to>
    <xdr:sp macro="" textlink="">
      <xdr:nvSpPr>
        <xdr:cNvPr id="14" name="OpenSolver13"/>
        <xdr:cNvSpPr/>
      </xdr:nvSpPr>
      <xdr:spPr>
        <a:xfrm>
          <a:off x="5032375" y="5365750"/>
          <a:ext cx="596900" cy="26543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9900CC"/>
              </a:solidFill>
            </a:rPr>
            <a:t>≥</a:t>
          </a:r>
        </a:p>
      </xdr:txBody>
    </xdr:sp>
    <xdr:clientData/>
  </xdr:twoCellAnchor>
  <xdr:twoCellAnchor>
    <xdr:from>
      <xdr:col>6</xdr:col>
      <xdr:colOff>0</xdr:colOff>
      <xdr:row>34</xdr:row>
      <xdr:rowOff>0</xdr:rowOff>
    </xdr:from>
    <xdr:to>
      <xdr:col>7</xdr:col>
      <xdr:colOff>12700</xdr:colOff>
      <xdr:row>34</xdr:row>
      <xdr:rowOff>6350</xdr:rowOff>
    </xdr:to>
    <xdr:cxnSp macro="">
      <xdr:nvCxnSpPr>
        <xdr:cNvPr id="15" name="OpenSolver14"/>
        <xdr:cNvCxnSpPr>
          <a:stCxn id="13" idx="3"/>
          <a:endCxn id="14" idx="1"/>
        </xdr:cNvCxnSpPr>
      </xdr:nvCxnSpPr>
      <xdr:spPr>
        <a:xfrm>
          <a:off x="4410075" y="6686550"/>
          <a:ext cx="622300" cy="6350"/>
        </a:xfrm>
        <a:prstGeom prst="straightConnector1">
          <a:avLst/>
        </a:prstGeom>
        <a:ln w="9525" cmpd="sng">
          <a:solidFill>
            <a:srgbClr val="9900CC"/>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120650</xdr:colOff>
      <xdr:row>33</xdr:row>
      <xdr:rowOff>66675</xdr:rowOff>
    </xdr:from>
    <xdr:to>
      <xdr:col>6</xdr:col>
      <xdr:colOff>501650</xdr:colOff>
      <xdr:row>34</xdr:row>
      <xdr:rowOff>130175</xdr:rowOff>
    </xdr:to>
    <xdr:sp macro="" textlink="">
      <xdr:nvSpPr>
        <xdr:cNvPr id="16" name="OpenSolver15"/>
        <xdr:cNvSpPr/>
      </xdr:nvSpPr>
      <xdr:spPr>
        <a:xfrm>
          <a:off x="4530725" y="656272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4</xdr:col>
      <xdr:colOff>0</xdr:colOff>
      <xdr:row>27</xdr:row>
      <xdr:rowOff>0</xdr:rowOff>
    </xdr:from>
    <xdr:to>
      <xdr:col>5</xdr:col>
      <xdr:colOff>0</xdr:colOff>
      <xdr:row>41</xdr:row>
      <xdr:rowOff>0</xdr:rowOff>
    </xdr:to>
    <xdr:sp macro="" textlink="">
      <xdr:nvSpPr>
        <xdr:cNvPr id="17" name="OpenSolver16"/>
        <xdr:cNvSpPr/>
      </xdr:nvSpPr>
      <xdr:spPr>
        <a:xfrm>
          <a:off x="2733675" y="5353050"/>
          <a:ext cx="838200" cy="26670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800000"/>
            </a:solidFill>
          </a:endParaRPr>
        </a:p>
      </xdr:txBody>
    </xdr:sp>
    <xdr:clientData/>
  </xdr:twoCellAnchor>
  <xdr:twoCellAnchor>
    <xdr:from>
      <xdr:col>7</xdr:col>
      <xdr:colOff>25400</xdr:colOff>
      <xdr:row>27</xdr:row>
      <xdr:rowOff>25400</xdr:rowOff>
    </xdr:from>
    <xdr:to>
      <xdr:col>8</xdr:col>
      <xdr:colOff>0</xdr:colOff>
      <xdr:row>41</xdr:row>
      <xdr:rowOff>0</xdr:rowOff>
    </xdr:to>
    <xdr:sp macro="" textlink="">
      <xdr:nvSpPr>
        <xdr:cNvPr id="18" name="OpenSolver17"/>
        <xdr:cNvSpPr/>
      </xdr:nvSpPr>
      <xdr:spPr>
        <a:xfrm>
          <a:off x="5045075" y="5378450"/>
          <a:ext cx="584200" cy="26416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800000"/>
              </a:solidFill>
            </a:rPr>
            <a:t>≤</a:t>
          </a:r>
        </a:p>
      </xdr:txBody>
    </xdr:sp>
    <xdr:clientData/>
  </xdr:twoCellAnchor>
  <xdr:twoCellAnchor>
    <xdr:from>
      <xdr:col>5</xdr:col>
      <xdr:colOff>0</xdr:colOff>
      <xdr:row>34</xdr:row>
      <xdr:rowOff>0</xdr:rowOff>
    </xdr:from>
    <xdr:to>
      <xdr:col>7</xdr:col>
      <xdr:colOff>25400</xdr:colOff>
      <xdr:row>34</xdr:row>
      <xdr:rowOff>12700</xdr:rowOff>
    </xdr:to>
    <xdr:cxnSp macro="">
      <xdr:nvCxnSpPr>
        <xdr:cNvPr id="19" name="OpenSolver18"/>
        <xdr:cNvCxnSpPr>
          <a:stCxn id="17" idx="3"/>
          <a:endCxn id="18" idx="1"/>
        </xdr:cNvCxnSpPr>
      </xdr:nvCxnSpPr>
      <xdr:spPr>
        <a:xfrm>
          <a:off x="3571875" y="6686550"/>
          <a:ext cx="1473200" cy="12700"/>
        </a:xfrm>
        <a:prstGeom prst="straightConnector1">
          <a:avLst/>
        </a:prstGeom>
        <a:ln w="9525" cmpd="sng">
          <a:solidFill>
            <a:srgbClr val="800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546100</xdr:colOff>
      <xdr:row>33</xdr:row>
      <xdr:rowOff>69850</xdr:rowOff>
    </xdr:from>
    <xdr:to>
      <xdr:col>6</xdr:col>
      <xdr:colOff>88900</xdr:colOff>
      <xdr:row>34</xdr:row>
      <xdr:rowOff>133350</xdr:rowOff>
    </xdr:to>
    <xdr:sp macro="" textlink="">
      <xdr:nvSpPr>
        <xdr:cNvPr id="20" name="OpenSolver19"/>
        <xdr:cNvSpPr/>
      </xdr:nvSpPr>
      <xdr:spPr>
        <a:xfrm>
          <a:off x="4117975" y="65659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tabSelected="1" workbookViewId="0"/>
  </sheetViews>
  <sheetFormatPr defaultRowHeight="15" x14ac:dyDescent="0.25"/>
  <cols>
    <col min="3" max="3" width="11.85546875" bestFit="1" customWidth="1"/>
    <col min="4" max="4" width="10.85546875" bestFit="1" customWidth="1"/>
    <col min="5" max="6" width="12.5703125" bestFit="1" customWidth="1"/>
  </cols>
  <sheetData>
    <row r="2" spans="2:8" x14ac:dyDescent="0.25">
      <c r="B2" s="1" t="s">
        <v>0</v>
      </c>
    </row>
    <row r="3" spans="2:8" x14ac:dyDescent="0.25">
      <c r="B3" s="11" t="s">
        <v>1</v>
      </c>
      <c r="C3" s="12"/>
      <c r="D3" s="12"/>
      <c r="E3" s="12"/>
      <c r="F3" s="12"/>
      <c r="G3" s="12"/>
      <c r="H3" s="13"/>
    </row>
    <row r="4" spans="2:8" ht="15" customHeight="1" x14ac:dyDescent="0.25">
      <c r="B4" s="17" t="s">
        <v>28</v>
      </c>
      <c r="C4" s="18"/>
      <c r="D4" s="18"/>
      <c r="E4" s="18"/>
      <c r="F4" s="18"/>
      <c r="G4" s="18"/>
      <c r="H4" s="19"/>
    </row>
    <row r="5" spans="2:8" x14ac:dyDescent="0.25">
      <c r="B5" s="17"/>
      <c r="C5" s="18"/>
      <c r="D5" s="18"/>
      <c r="E5" s="18"/>
      <c r="F5" s="18"/>
      <c r="G5" s="18"/>
      <c r="H5" s="19"/>
    </row>
    <row r="6" spans="2:8" x14ac:dyDescent="0.25">
      <c r="B6" s="17"/>
      <c r="C6" s="18"/>
      <c r="D6" s="18"/>
      <c r="E6" s="18"/>
      <c r="F6" s="18"/>
      <c r="G6" s="18"/>
      <c r="H6" s="19"/>
    </row>
    <row r="7" spans="2:8" x14ac:dyDescent="0.25">
      <c r="B7" s="14" t="s">
        <v>2</v>
      </c>
      <c r="C7" s="8"/>
      <c r="D7" s="8"/>
      <c r="E7" s="8"/>
      <c r="F7" s="8"/>
      <c r="G7" s="8"/>
      <c r="H7" s="15"/>
    </row>
    <row r="8" spans="2:8" x14ac:dyDescent="0.25">
      <c r="B8" s="17" t="s">
        <v>26</v>
      </c>
      <c r="C8" s="18"/>
      <c r="D8" s="18"/>
      <c r="E8" s="18"/>
      <c r="F8" s="18"/>
      <c r="G8" s="18"/>
      <c r="H8" s="19"/>
    </row>
    <row r="9" spans="2:8" x14ac:dyDescent="0.25">
      <c r="B9" s="17"/>
      <c r="C9" s="18"/>
      <c r="D9" s="18"/>
      <c r="E9" s="18"/>
      <c r="F9" s="18"/>
      <c r="G9" s="18"/>
      <c r="H9" s="19"/>
    </row>
    <row r="10" spans="2:8" x14ac:dyDescent="0.25">
      <c r="B10" s="17"/>
      <c r="C10" s="18"/>
      <c r="D10" s="18"/>
      <c r="E10" s="18"/>
      <c r="F10" s="18"/>
      <c r="G10" s="18"/>
      <c r="H10" s="19"/>
    </row>
    <row r="11" spans="2:8" x14ac:dyDescent="0.25">
      <c r="B11" s="17"/>
      <c r="C11" s="18"/>
      <c r="D11" s="18"/>
      <c r="E11" s="18"/>
      <c r="F11" s="18"/>
      <c r="G11" s="18"/>
      <c r="H11" s="19"/>
    </row>
    <row r="12" spans="2:8" x14ac:dyDescent="0.25">
      <c r="B12" s="17"/>
      <c r="C12" s="18"/>
      <c r="D12" s="18"/>
      <c r="E12" s="18"/>
      <c r="F12" s="18"/>
      <c r="G12" s="18"/>
      <c r="H12" s="19"/>
    </row>
    <row r="13" spans="2:8" ht="15" customHeight="1" x14ac:dyDescent="0.25">
      <c r="B13" s="20"/>
      <c r="C13" s="21"/>
      <c r="D13" s="21"/>
      <c r="E13" s="21"/>
      <c r="F13" s="21"/>
      <c r="G13" s="21"/>
      <c r="H13" s="22"/>
    </row>
    <row r="15" spans="2:8" x14ac:dyDescent="0.25">
      <c r="B15" s="2" t="s">
        <v>3</v>
      </c>
    </row>
    <row r="16" spans="2:8" ht="15.75" thickBot="1" x14ac:dyDescent="0.3">
      <c r="B16" s="3"/>
      <c r="C16" s="16" t="s">
        <v>4</v>
      </c>
      <c r="D16" s="16" t="s">
        <v>5</v>
      </c>
      <c r="E16" s="16" t="s">
        <v>6</v>
      </c>
      <c r="F16" s="16" t="s">
        <v>7</v>
      </c>
      <c r="G16" s="16"/>
      <c r="H16" s="16" t="s">
        <v>8</v>
      </c>
    </row>
    <row r="17" spans="3:8" x14ac:dyDescent="0.25">
      <c r="C17" s="4" t="s">
        <v>9</v>
      </c>
      <c r="D17" s="5">
        <f>SUMIF($C$28:$C$41,C17,$H$28:$H$41)</f>
        <v>0</v>
      </c>
      <c r="E17" s="5"/>
      <c r="F17" s="5">
        <f>D17</f>
        <v>0</v>
      </c>
      <c r="G17" s="5" t="s">
        <v>10</v>
      </c>
      <c r="H17" s="5">
        <v>10000</v>
      </c>
    </row>
    <row r="18" spans="3:8" x14ac:dyDescent="0.25">
      <c r="C18" s="6" t="s">
        <v>11</v>
      </c>
      <c r="D18" s="7">
        <f t="shared" ref="D18:D21" si="0">SUMIF($C$28:$C$41,C18,$H$28:$H$41)</f>
        <v>0</v>
      </c>
      <c r="E18" s="7"/>
      <c r="F18" s="7">
        <f>D18</f>
        <v>0</v>
      </c>
      <c r="G18" s="7" t="s">
        <v>10</v>
      </c>
      <c r="H18" s="7">
        <v>15000</v>
      </c>
    </row>
    <row r="19" spans="3:8" x14ac:dyDescent="0.25">
      <c r="C19" s="6" t="s">
        <v>12</v>
      </c>
      <c r="D19" s="7">
        <f t="shared" si="0"/>
        <v>0</v>
      </c>
      <c r="E19" s="7">
        <f>SUMIF($D$28:$D$41,C19,$H$28:$H$41)</f>
        <v>0</v>
      </c>
      <c r="F19" s="7">
        <f t="shared" ref="F19:F21" si="1">D19</f>
        <v>0</v>
      </c>
      <c r="G19" s="7" t="s">
        <v>13</v>
      </c>
      <c r="H19" s="7">
        <f>E19</f>
        <v>0</v>
      </c>
    </row>
    <row r="20" spans="3:8" x14ac:dyDescent="0.25">
      <c r="C20" s="6" t="s">
        <v>14</v>
      </c>
      <c r="D20" s="7">
        <f t="shared" si="0"/>
        <v>0</v>
      </c>
      <c r="E20" s="7">
        <f t="shared" ref="E20:E25" si="2">SUMIF($D$28:$D$41,C20,$H$28:$H$41)</f>
        <v>0</v>
      </c>
      <c r="F20" s="7">
        <f t="shared" si="1"/>
        <v>0</v>
      </c>
      <c r="G20" s="7" t="s">
        <v>13</v>
      </c>
      <c r="H20" s="7">
        <f t="shared" ref="H20:H21" si="3">E20</f>
        <v>0</v>
      </c>
    </row>
    <row r="21" spans="3:8" x14ac:dyDescent="0.25">
      <c r="C21" s="6" t="s">
        <v>15</v>
      </c>
      <c r="D21" s="7">
        <f t="shared" si="0"/>
        <v>0</v>
      </c>
      <c r="E21" s="7">
        <f t="shared" si="2"/>
        <v>0</v>
      </c>
      <c r="F21" s="7">
        <f t="shared" si="1"/>
        <v>0</v>
      </c>
      <c r="G21" s="7" t="s">
        <v>13</v>
      </c>
      <c r="H21" s="7">
        <f t="shared" si="3"/>
        <v>0</v>
      </c>
    </row>
    <row r="22" spans="3:8" x14ac:dyDescent="0.25">
      <c r="C22" s="6" t="s">
        <v>16</v>
      </c>
      <c r="D22" s="7"/>
      <c r="E22" s="7">
        <f t="shared" si="2"/>
        <v>0</v>
      </c>
      <c r="F22" s="7">
        <f>E22</f>
        <v>0</v>
      </c>
      <c r="G22" s="7" t="s">
        <v>13</v>
      </c>
      <c r="H22" s="7">
        <v>3000</v>
      </c>
    </row>
    <row r="23" spans="3:8" x14ac:dyDescent="0.25">
      <c r="C23" s="6" t="s">
        <v>17</v>
      </c>
      <c r="D23" s="7"/>
      <c r="E23" s="7">
        <f t="shared" si="2"/>
        <v>0</v>
      </c>
      <c r="F23" s="7">
        <f t="shared" ref="F23:F25" si="4">E23</f>
        <v>0</v>
      </c>
      <c r="G23" s="7" t="s">
        <v>13</v>
      </c>
      <c r="H23" s="7">
        <v>7000</v>
      </c>
    </row>
    <row r="24" spans="3:8" x14ac:dyDescent="0.25">
      <c r="C24" s="6" t="s">
        <v>18</v>
      </c>
      <c r="D24" s="7"/>
      <c r="E24" s="7">
        <f t="shared" si="2"/>
        <v>0</v>
      </c>
      <c r="F24" s="7">
        <f t="shared" si="4"/>
        <v>0</v>
      </c>
      <c r="G24" s="7" t="s">
        <v>13</v>
      </c>
      <c r="H24" s="7">
        <v>4000</v>
      </c>
    </row>
    <row r="25" spans="3:8" x14ac:dyDescent="0.25">
      <c r="C25" s="6" t="s">
        <v>19</v>
      </c>
      <c r="D25" s="7"/>
      <c r="E25" s="7">
        <f t="shared" si="2"/>
        <v>0</v>
      </c>
      <c r="F25" s="7">
        <f t="shared" si="4"/>
        <v>0</v>
      </c>
      <c r="G25" s="7" t="s">
        <v>13</v>
      </c>
      <c r="H25" s="7">
        <v>6000</v>
      </c>
    </row>
    <row r="27" spans="3:8" ht="15.75" thickBot="1" x14ac:dyDescent="0.3">
      <c r="C27" s="16" t="s">
        <v>20</v>
      </c>
      <c r="D27" s="16" t="s">
        <v>21</v>
      </c>
      <c r="E27" s="16" t="s">
        <v>22</v>
      </c>
      <c r="F27" s="16" t="s">
        <v>23</v>
      </c>
      <c r="G27" s="16" t="s">
        <v>24</v>
      </c>
      <c r="H27" s="16" t="s">
        <v>25</v>
      </c>
    </row>
    <row r="28" spans="3:8" x14ac:dyDescent="0.25">
      <c r="C28" s="4" t="s">
        <v>9</v>
      </c>
      <c r="D28" s="4" t="s">
        <v>16</v>
      </c>
      <c r="E28" s="5">
        <v>0</v>
      </c>
      <c r="F28" s="5">
        <v>1000</v>
      </c>
      <c r="G28" s="5">
        <v>500</v>
      </c>
      <c r="H28" s="5"/>
    </row>
    <row r="29" spans="3:8" x14ac:dyDescent="0.25">
      <c r="C29" s="6" t="s">
        <v>9</v>
      </c>
      <c r="D29" s="6" t="s">
        <v>12</v>
      </c>
      <c r="E29" s="7">
        <v>0</v>
      </c>
      <c r="F29" s="7">
        <v>3000</v>
      </c>
      <c r="G29" s="7">
        <v>350</v>
      </c>
      <c r="H29" s="7"/>
    </row>
    <row r="30" spans="3:8" x14ac:dyDescent="0.25">
      <c r="C30" s="6" t="s">
        <v>9</v>
      </c>
      <c r="D30" s="6" t="s">
        <v>14</v>
      </c>
      <c r="E30" s="7">
        <v>1000</v>
      </c>
      <c r="F30" s="7">
        <v>5000</v>
      </c>
      <c r="G30" s="7">
        <v>450</v>
      </c>
      <c r="H30" s="7"/>
    </row>
    <row r="31" spans="3:8" x14ac:dyDescent="0.25">
      <c r="C31" s="6" t="s">
        <v>9</v>
      </c>
      <c r="D31" s="6" t="s">
        <v>15</v>
      </c>
      <c r="E31" s="7">
        <v>0</v>
      </c>
      <c r="F31" s="7">
        <v>5000</v>
      </c>
      <c r="G31" s="7">
        <v>375</v>
      </c>
      <c r="H31" s="7"/>
    </row>
    <row r="32" spans="3:8" x14ac:dyDescent="0.25">
      <c r="C32" s="6" t="s">
        <v>11</v>
      </c>
      <c r="D32" s="6" t="s">
        <v>12</v>
      </c>
      <c r="E32" s="7">
        <v>0</v>
      </c>
      <c r="F32" s="7">
        <v>2000</v>
      </c>
      <c r="G32" s="7">
        <v>350</v>
      </c>
      <c r="H32" s="7"/>
    </row>
    <row r="33" spans="2:8" x14ac:dyDescent="0.25">
      <c r="C33" s="6" t="s">
        <v>11</v>
      </c>
      <c r="D33" s="6" t="s">
        <v>14</v>
      </c>
      <c r="E33" s="7">
        <v>2000</v>
      </c>
      <c r="F33" s="7">
        <v>3000</v>
      </c>
      <c r="G33" s="7">
        <v>450</v>
      </c>
      <c r="H33" s="7"/>
    </row>
    <row r="34" spans="2:8" x14ac:dyDescent="0.25">
      <c r="C34" s="6" t="s">
        <v>11</v>
      </c>
      <c r="D34" s="6" t="s">
        <v>15</v>
      </c>
      <c r="E34" s="7">
        <v>0</v>
      </c>
      <c r="F34" s="7">
        <v>4000</v>
      </c>
      <c r="G34" s="7">
        <v>400</v>
      </c>
      <c r="H34" s="7"/>
    </row>
    <row r="35" spans="2:8" x14ac:dyDescent="0.25">
      <c r="C35" s="6" t="s">
        <v>11</v>
      </c>
      <c r="D35" s="6" t="s">
        <v>19</v>
      </c>
      <c r="E35" s="7">
        <v>0</v>
      </c>
      <c r="F35" s="7">
        <v>2000</v>
      </c>
      <c r="G35" s="7">
        <v>450</v>
      </c>
      <c r="H35" s="7"/>
    </row>
    <row r="36" spans="2:8" x14ac:dyDescent="0.25">
      <c r="C36" s="6" t="s">
        <v>12</v>
      </c>
      <c r="D36" s="6" t="s">
        <v>16</v>
      </c>
      <c r="E36" s="7">
        <v>1000</v>
      </c>
      <c r="F36" s="7">
        <v>5000</v>
      </c>
      <c r="G36" s="7">
        <v>350</v>
      </c>
      <c r="H36" s="7"/>
    </row>
    <row r="37" spans="2:8" x14ac:dyDescent="0.25">
      <c r="C37" s="6" t="s">
        <v>12</v>
      </c>
      <c r="D37" s="6" t="s">
        <v>17</v>
      </c>
      <c r="E37" s="7">
        <v>0</v>
      </c>
      <c r="F37" s="7">
        <v>6000</v>
      </c>
      <c r="G37" s="7">
        <v>550</v>
      </c>
      <c r="H37" s="7"/>
    </row>
    <row r="38" spans="2:8" x14ac:dyDescent="0.25">
      <c r="C38" s="6" t="s">
        <v>14</v>
      </c>
      <c r="D38" s="6" t="s">
        <v>17</v>
      </c>
      <c r="E38" s="7">
        <v>0</v>
      </c>
      <c r="F38" s="7">
        <v>4000</v>
      </c>
      <c r="G38" s="7">
        <v>375</v>
      </c>
      <c r="H38" s="7"/>
    </row>
    <row r="39" spans="2:8" x14ac:dyDescent="0.25">
      <c r="C39" s="6" t="s">
        <v>14</v>
      </c>
      <c r="D39" s="6" t="s">
        <v>18</v>
      </c>
      <c r="E39" s="7">
        <v>0</v>
      </c>
      <c r="F39" s="7">
        <v>4000</v>
      </c>
      <c r="G39" s="7">
        <v>650</v>
      </c>
      <c r="H39" s="7"/>
    </row>
    <row r="40" spans="2:8" x14ac:dyDescent="0.25">
      <c r="C40" s="6" t="s">
        <v>15</v>
      </c>
      <c r="D40" s="6" t="s">
        <v>18</v>
      </c>
      <c r="E40" s="7">
        <v>0</v>
      </c>
      <c r="F40" s="7">
        <v>2000</v>
      </c>
      <c r="G40" s="7">
        <v>600</v>
      </c>
      <c r="H40" s="7"/>
    </row>
    <row r="41" spans="2:8" x14ac:dyDescent="0.25">
      <c r="C41" s="6" t="s">
        <v>15</v>
      </c>
      <c r="D41" s="6" t="s">
        <v>19</v>
      </c>
      <c r="E41" s="7">
        <v>0</v>
      </c>
      <c r="F41" s="7">
        <v>4000</v>
      </c>
      <c r="G41" s="7">
        <v>120</v>
      </c>
      <c r="H41" s="7"/>
    </row>
    <row r="43" spans="2:8" x14ac:dyDescent="0.25">
      <c r="B43" s="9" t="s">
        <v>27</v>
      </c>
      <c r="C43" s="10">
        <f>SUMPRODUCT(G28:G41,H28:H41)</f>
        <v>0</v>
      </c>
    </row>
  </sheetData>
  <mergeCells count="2">
    <mergeCell ref="B4:H6"/>
    <mergeCell ref="B8:H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2018-12-12T03:54:57Z</dcterms:created>
  <dcterms:modified xsi:type="dcterms:W3CDTF">2019-01-31T01:46:49Z</dcterms:modified>
</cp:coreProperties>
</file>